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OneDrive\Desktop\INFOGRAPHIC\KEROSINE\APRIL 2026\"/>
    </mc:Choice>
  </mc:AlternateContent>
  <xr:revisionPtr revIDLastSave="0" documentId="13_ncr:1_{09AB776B-A1CB-48DC-B8BE-C4ACE7679140}" xr6:coauthVersionLast="47" xr6:coauthVersionMax="47" xr10:uidLastSave="{00000000-0000-0000-0000-000000000000}"/>
  <bookViews>
    <workbookView xWindow="-110" yWindow="-110" windowWidth="19420" windowHeight="10300" xr2:uid="{E128E6B3-90FC-44E9-9493-9E0DF19C376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46" i="1" l="1"/>
  <c r="O46" i="1"/>
  <c r="P45" i="1"/>
  <c r="O45" i="1"/>
  <c r="P44" i="1"/>
  <c r="O44" i="1"/>
  <c r="P43" i="1"/>
  <c r="O43" i="1"/>
  <c r="P42" i="1"/>
  <c r="O42" i="1"/>
  <c r="P41" i="1"/>
  <c r="O41" i="1"/>
  <c r="P40" i="1"/>
  <c r="O40" i="1"/>
  <c r="P39" i="1"/>
  <c r="O39" i="1"/>
  <c r="P38" i="1"/>
  <c r="O38" i="1"/>
  <c r="P37" i="1"/>
  <c r="O37" i="1"/>
  <c r="P36" i="1"/>
  <c r="O36" i="1"/>
  <c r="P35" i="1"/>
  <c r="O35" i="1"/>
  <c r="P34" i="1"/>
  <c r="O34" i="1"/>
  <c r="P33" i="1"/>
  <c r="O33" i="1"/>
  <c r="P32" i="1"/>
  <c r="O32" i="1"/>
  <c r="P31" i="1"/>
  <c r="O31" i="1"/>
  <c r="P30" i="1"/>
  <c r="O30" i="1"/>
  <c r="P29" i="1"/>
  <c r="O29" i="1"/>
  <c r="P28" i="1"/>
  <c r="O28" i="1"/>
  <c r="P27" i="1"/>
  <c r="O27" i="1"/>
  <c r="P26" i="1"/>
  <c r="O26" i="1"/>
  <c r="P25" i="1"/>
  <c r="O25" i="1"/>
  <c r="P24" i="1"/>
  <c r="O24" i="1"/>
  <c r="P23" i="1"/>
  <c r="O23" i="1"/>
  <c r="P22" i="1"/>
  <c r="O22" i="1"/>
  <c r="P21" i="1"/>
  <c r="O21" i="1"/>
  <c r="P20" i="1"/>
  <c r="O20" i="1"/>
  <c r="P19" i="1"/>
  <c r="O19" i="1"/>
  <c r="P18" i="1"/>
  <c r="O18" i="1"/>
  <c r="P17" i="1"/>
  <c r="O17" i="1"/>
  <c r="P16" i="1"/>
  <c r="O16" i="1"/>
  <c r="P15" i="1"/>
  <c r="O15" i="1"/>
  <c r="P14" i="1"/>
  <c r="O14" i="1"/>
  <c r="P13" i="1"/>
  <c r="O13" i="1"/>
  <c r="P12" i="1"/>
  <c r="O12" i="1"/>
  <c r="P11" i="1"/>
  <c r="O11" i="1"/>
  <c r="P10" i="1"/>
  <c r="O10" i="1"/>
  <c r="P9" i="1"/>
  <c r="O9" i="1"/>
  <c r="P8" i="1"/>
  <c r="O8" i="1"/>
  <c r="P7" i="1"/>
  <c r="O7" i="1"/>
  <c r="P6" i="1"/>
  <c r="O6" i="1"/>
  <c r="P5" i="1"/>
  <c r="O5" i="1"/>
  <c r="P4" i="1"/>
  <c r="O4" i="1"/>
  <c r="P3" i="1"/>
  <c r="O3" i="1"/>
  <c r="F46" i="1"/>
  <c r="E46" i="1"/>
  <c r="F45" i="1"/>
  <c r="E45" i="1"/>
  <c r="F44" i="1"/>
  <c r="E44" i="1"/>
  <c r="F43" i="1"/>
  <c r="E43" i="1"/>
  <c r="F42" i="1"/>
  <c r="E42" i="1"/>
  <c r="F41" i="1"/>
  <c r="E41" i="1"/>
  <c r="F40" i="1"/>
  <c r="E40" i="1"/>
  <c r="F39" i="1"/>
  <c r="E39" i="1"/>
  <c r="F38" i="1"/>
  <c r="E38" i="1"/>
  <c r="F37" i="1"/>
  <c r="E37" i="1"/>
  <c r="F36" i="1"/>
  <c r="E36" i="1"/>
  <c r="F35" i="1"/>
  <c r="E35" i="1"/>
  <c r="F34" i="1"/>
  <c r="E34" i="1"/>
  <c r="F33" i="1"/>
  <c r="E33" i="1"/>
  <c r="F32" i="1"/>
  <c r="E32" i="1"/>
  <c r="F31" i="1"/>
  <c r="E31" i="1"/>
  <c r="F30" i="1"/>
  <c r="E30" i="1"/>
  <c r="F29" i="1"/>
  <c r="E29" i="1"/>
  <c r="F28" i="1"/>
  <c r="E28" i="1"/>
  <c r="F27" i="1"/>
  <c r="E27" i="1"/>
  <c r="F26" i="1"/>
  <c r="E26" i="1"/>
  <c r="F25" i="1"/>
  <c r="E25" i="1"/>
  <c r="F24" i="1"/>
  <c r="E24" i="1"/>
  <c r="F23" i="1"/>
  <c r="E23" i="1"/>
  <c r="F22" i="1"/>
  <c r="E22" i="1"/>
  <c r="F21" i="1"/>
  <c r="E21" i="1"/>
  <c r="F20" i="1"/>
  <c r="E20" i="1"/>
  <c r="F19" i="1"/>
  <c r="E19" i="1"/>
  <c r="F18" i="1"/>
  <c r="E18" i="1"/>
  <c r="F17" i="1"/>
  <c r="E17" i="1"/>
  <c r="F16" i="1"/>
  <c r="E16" i="1"/>
  <c r="F15" i="1"/>
  <c r="E15" i="1"/>
  <c r="F14" i="1"/>
  <c r="E14" i="1"/>
  <c r="F13" i="1"/>
  <c r="E13" i="1"/>
  <c r="F12" i="1"/>
  <c r="E12" i="1"/>
  <c r="F11" i="1"/>
  <c r="E11" i="1"/>
  <c r="F10" i="1"/>
  <c r="E10" i="1"/>
  <c r="F9" i="1"/>
  <c r="E9" i="1"/>
  <c r="F8" i="1"/>
  <c r="E8" i="1"/>
  <c r="F7" i="1"/>
  <c r="E7" i="1"/>
  <c r="F6" i="1"/>
  <c r="E6" i="1"/>
  <c r="F5" i="1"/>
  <c r="E5" i="1"/>
  <c r="F4" i="1"/>
  <c r="E4" i="1"/>
  <c r="F3" i="1"/>
  <c r="E3" i="1"/>
</calcChain>
</file>

<file path=xl/sharedStrings.xml><?xml version="1.0" encoding="utf-8"?>
<sst xmlns="http://schemas.openxmlformats.org/spreadsheetml/2006/main" count="116" uniqueCount="53">
  <si>
    <t>LITRE</t>
  </si>
  <si>
    <t>GALLON</t>
  </si>
  <si>
    <t>Average of Mar-26</t>
  </si>
  <si>
    <t>MoM</t>
  </si>
  <si>
    <t>YoY</t>
  </si>
  <si>
    <t>NORTH CENTRAL</t>
  </si>
  <si>
    <t>Abuja</t>
  </si>
  <si>
    <t>Benue</t>
  </si>
  <si>
    <t>Kogi</t>
  </si>
  <si>
    <t>Kwara</t>
  </si>
  <si>
    <t>Nasarawa</t>
  </si>
  <si>
    <t>Niger</t>
  </si>
  <si>
    <t>Plateau</t>
  </si>
  <si>
    <t>NORTH EAST</t>
  </si>
  <si>
    <t>Adamawa</t>
  </si>
  <si>
    <t>Bauchi</t>
  </si>
  <si>
    <t>Borno</t>
  </si>
  <si>
    <t>Gombe</t>
  </si>
  <si>
    <t>Taraba</t>
  </si>
  <si>
    <t>Yobe</t>
  </si>
  <si>
    <t>NORTH WEST</t>
  </si>
  <si>
    <t>Jigawa</t>
  </si>
  <si>
    <t>Kaduna</t>
  </si>
  <si>
    <t>Kano</t>
  </si>
  <si>
    <t>Katsina</t>
  </si>
  <si>
    <t>Kebbi</t>
  </si>
  <si>
    <t>Sokoto</t>
  </si>
  <si>
    <t>Zamfara</t>
  </si>
  <si>
    <t>SOUTH EAST</t>
  </si>
  <si>
    <t>Abia</t>
  </si>
  <si>
    <t>Anambra</t>
  </si>
  <si>
    <t>Ebonyi</t>
  </si>
  <si>
    <t>Enugu</t>
  </si>
  <si>
    <t>Imo</t>
  </si>
  <si>
    <t>SOUTH SOUTH</t>
  </si>
  <si>
    <t>Akwa Ibom</t>
  </si>
  <si>
    <t>Bayelsa</t>
  </si>
  <si>
    <t>Cross River</t>
  </si>
  <si>
    <t>Delta</t>
  </si>
  <si>
    <t>Edo</t>
  </si>
  <si>
    <t>Rivers</t>
  </si>
  <si>
    <t>SOUTH WEST</t>
  </si>
  <si>
    <t>Ekiti</t>
  </si>
  <si>
    <t>Lagos</t>
  </si>
  <si>
    <t>Ogun</t>
  </si>
  <si>
    <t>Ondo</t>
  </si>
  <si>
    <t>Osun</t>
  </si>
  <si>
    <t>Oyo</t>
  </si>
  <si>
    <t>Average</t>
  </si>
  <si>
    <t>Average of Apr-26</t>
  </si>
  <si>
    <t>Average of Apr-25</t>
  </si>
  <si>
    <t>STATES WITH THE HIGHEST AVERAGE PRICES IN APRIL 2026</t>
  </si>
  <si>
    <t>STATES WITH THE LOWEST AVERAGE PRICES IN APRIL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</si>
</sst>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theme="1"/>
      <name val="Calibri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0"/>
      <name val="Calibri"/>
      <family val="2"/>
    </font>
    <font>
      <b/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theme="4" tint="0.79998168889431442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theme="4" tint="0.39997558519241921"/>
      </bottom>
      <diagonal/>
    </border>
    <border>
      <left style="medium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5" fillId="0" borderId="0">
      <protection locked="0"/>
    </xf>
    <xf numFmtId="0" fontId="5" fillId="0" borderId="0">
      <protection locked="0"/>
    </xf>
    <xf numFmtId="0" fontId="5" fillId="0" borderId="0"/>
  </cellStyleXfs>
  <cellXfs count="39">
    <xf numFmtId="0" fontId="0" fillId="0" borderId="0" xfId="0"/>
    <xf numFmtId="0" fontId="4" fillId="2" borderId="4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0" borderId="7" xfId="0" applyFont="1" applyBorder="1" applyAlignment="1">
      <alignment horizontal="left" vertical="center"/>
    </xf>
    <xf numFmtId="0" fontId="0" fillId="0" borderId="8" xfId="0" applyBorder="1" applyAlignment="1">
      <alignment horizontal="left" vertical="center" indent="1"/>
    </xf>
    <xf numFmtId="2" fontId="0" fillId="0" borderId="0" xfId="0" applyNumberFormat="1" applyAlignment="1">
      <alignment vertical="center"/>
    </xf>
    <xf numFmtId="2" fontId="0" fillId="0" borderId="0" xfId="0" applyNumberFormat="1"/>
    <xf numFmtId="2" fontId="4" fillId="2" borderId="4" xfId="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0" fontId="6" fillId="0" borderId="0" xfId="2" applyFont="1" applyAlignment="1" applyProtection="1">
      <alignment horizontal="left"/>
    </xf>
    <xf numFmtId="0" fontId="6" fillId="0" borderId="9" xfId="3" applyFont="1" applyBorder="1" applyAlignment="1" applyProtection="1">
      <alignment wrapText="1"/>
    </xf>
    <xf numFmtId="0" fontId="7" fillId="0" borderId="9" xfId="3" applyFont="1" applyBorder="1" applyAlignment="1" applyProtection="1">
      <alignment wrapText="1"/>
    </xf>
    <xf numFmtId="2" fontId="7" fillId="0" borderId="9" xfId="2" applyNumberFormat="1" applyFont="1" applyBorder="1" applyAlignment="1" applyProtection="1">
      <alignment horizontal="right" wrapText="1"/>
    </xf>
    <xf numFmtId="2" fontId="2" fillId="0" borderId="0" xfId="0" applyNumberFormat="1" applyFont="1"/>
    <xf numFmtId="0" fontId="7" fillId="0" borderId="0" xfId="3" applyFont="1" applyAlignment="1" applyProtection="1">
      <alignment wrapText="1"/>
    </xf>
    <xf numFmtId="2" fontId="7" fillId="0" borderId="9" xfId="4" applyNumberFormat="1" applyFont="1" applyBorder="1" applyAlignment="1">
      <alignment horizontal="right" wrapText="1"/>
    </xf>
    <xf numFmtId="0" fontId="7" fillId="0" borderId="9" xfId="2" applyFont="1" applyBorder="1" applyAlignment="1" applyProtection="1">
      <alignment wrapText="1"/>
    </xf>
    <xf numFmtId="2" fontId="1" fillId="0" borderId="9" xfId="1" applyNumberFormat="1" applyBorder="1" applyAlignment="1" applyProtection="1">
      <alignment vertical="top"/>
      <protection locked="0"/>
    </xf>
    <xf numFmtId="2" fontId="0" fillId="0" borderId="0" xfId="0" applyNumberFormat="1" applyAlignment="1">
      <alignment horizontal="right" vertical="center"/>
    </xf>
    <xf numFmtId="2" fontId="2" fillId="0" borderId="0" xfId="0" applyNumberFormat="1" applyFont="1" applyAlignment="1">
      <alignment horizontal="right" vertical="center"/>
    </xf>
    <xf numFmtId="0" fontId="6" fillId="0" borderId="9" xfId="2" applyFont="1" applyBorder="1" applyAlignment="1" applyProtection="1">
      <alignment wrapText="1"/>
    </xf>
    <xf numFmtId="2" fontId="6" fillId="0" borderId="9" xfId="4" applyNumberFormat="1" applyFont="1" applyBorder="1" applyAlignment="1">
      <alignment horizontal="right" wrapText="1"/>
    </xf>
    <xf numFmtId="2" fontId="2" fillId="0" borderId="9" xfId="1" applyNumberFormat="1" applyFont="1" applyBorder="1" applyAlignment="1" applyProtection="1">
      <alignment vertical="top"/>
      <protection locked="0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2" borderId="4" xfId="0" applyFont="1" applyFill="1" applyBorder="1" applyAlignment="1">
      <alignment vertical="center" wrapText="1"/>
    </xf>
    <xf numFmtId="0" fontId="9" fillId="0" borderId="7" xfId="0" applyFont="1" applyBorder="1" applyAlignment="1">
      <alignment horizontal="left" vertical="center"/>
    </xf>
    <xf numFmtId="2" fontId="10" fillId="0" borderId="0" xfId="0" applyNumberFormat="1" applyFont="1"/>
    <xf numFmtId="2" fontId="11" fillId="0" borderId="0" xfId="0" applyNumberFormat="1" applyFont="1"/>
    <xf numFmtId="0" fontId="11" fillId="0" borderId="8" xfId="0" applyFont="1" applyBorder="1" applyAlignment="1">
      <alignment horizontal="left" vertical="center" indent="1"/>
    </xf>
    <xf numFmtId="2" fontId="9" fillId="2" borderId="4" xfId="0" applyNumberFormat="1" applyFont="1" applyFill="1" applyBorder="1" applyAlignment="1">
      <alignment vertic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2" fontId="9" fillId="2" borderId="4" xfId="0" applyNumberFormat="1" applyFont="1" applyFill="1" applyBorder="1" applyAlignment="1"/>
  </cellXfs>
  <cellStyles count="5">
    <cellStyle name="Comma" xfId="1" builtinId="3"/>
    <cellStyle name="Normal" xfId="0" builtinId="0"/>
    <cellStyle name="Normal_ENergy" xfId="4" xr:uid="{95741A30-89FC-4B92-9841-EFFB931B8B1B}"/>
    <cellStyle name="Normal_Sheet1" xfId="2" xr:uid="{F50BF5C3-5BEA-44BE-AD04-58E2B63880BE}"/>
    <cellStyle name="Normal_Sheet3" xfId="3" xr:uid="{9C2FB912-19CE-4B6F-AE1B-015DD0E0EB9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CC7BA-1D48-44F0-885B-26327847F26C}">
  <dimension ref="A1:P56"/>
  <sheetViews>
    <sheetView tabSelected="1" topLeftCell="A30" workbookViewId="0">
      <selection activeCell="Q35" sqref="Q35"/>
    </sheetView>
  </sheetViews>
  <sheetFormatPr defaultRowHeight="14.5" x14ac:dyDescent="0.35"/>
  <cols>
    <col min="1" max="1" width="13.54296875" customWidth="1"/>
    <col min="2" max="2" width="8.7265625" customWidth="1"/>
    <col min="3" max="3" width="9.81640625" customWidth="1"/>
    <col min="5" max="5" width="6.6328125" customWidth="1"/>
    <col min="6" max="6" width="7.1796875" customWidth="1"/>
    <col min="11" max="11" width="15" customWidth="1"/>
    <col min="13" max="13" width="10.26953125" customWidth="1"/>
    <col min="15" max="15" width="6.36328125" customWidth="1"/>
    <col min="16" max="16" width="6.81640625" customWidth="1"/>
  </cols>
  <sheetData>
    <row r="1" spans="1:16" ht="15" thickBot="1" x14ac:dyDescent="0.4">
      <c r="A1" s="27" t="s">
        <v>0</v>
      </c>
      <c r="B1" s="28"/>
      <c r="C1" s="28"/>
      <c r="D1" s="28"/>
      <c r="E1" s="28"/>
      <c r="F1" s="29"/>
      <c r="K1" s="24" t="s">
        <v>1</v>
      </c>
      <c r="L1" s="25"/>
      <c r="M1" s="25"/>
      <c r="N1" s="25"/>
      <c r="O1" s="25"/>
      <c r="P1" s="26"/>
    </row>
    <row r="2" spans="1:16" ht="29.5" thickBot="1" x14ac:dyDescent="0.4">
      <c r="A2" s="30"/>
      <c r="B2" s="36" t="s">
        <v>50</v>
      </c>
      <c r="C2" s="36" t="s">
        <v>2</v>
      </c>
      <c r="D2" s="36" t="s">
        <v>49</v>
      </c>
      <c r="E2" s="36" t="s">
        <v>3</v>
      </c>
      <c r="F2" s="37" t="s">
        <v>4</v>
      </c>
      <c r="K2" s="1"/>
      <c r="L2" s="2" t="s">
        <v>50</v>
      </c>
      <c r="M2" s="2" t="s">
        <v>2</v>
      </c>
      <c r="N2" s="2" t="s">
        <v>49</v>
      </c>
      <c r="O2" s="2" t="s">
        <v>3</v>
      </c>
      <c r="P2" s="3" t="s">
        <v>4</v>
      </c>
    </row>
    <row r="3" spans="1:16" x14ac:dyDescent="0.35">
      <c r="A3" s="31" t="s">
        <v>5</v>
      </c>
      <c r="B3" s="32">
        <v>2156.1687821243718</v>
      </c>
      <c r="C3" s="32">
        <v>2377.5301970595801</v>
      </c>
      <c r="D3" s="32">
        <v>2849.9731799883666</v>
      </c>
      <c r="E3" s="33">
        <f>D3/C3*100-100</f>
        <v>19.871166453031066</v>
      </c>
      <c r="F3" s="33">
        <f>D3/B3*100-100</f>
        <v>32.177647854655504</v>
      </c>
      <c r="K3" s="4" t="s">
        <v>5</v>
      </c>
      <c r="L3" s="14">
        <v>8296.1036999260596</v>
      </c>
      <c r="M3" s="14">
        <v>10698.88588676811</v>
      </c>
      <c r="N3" s="14">
        <v>12824.879309947652</v>
      </c>
      <c r="O3" s="7">
        <f>N3/M3*100-100</f>
        <v>19.87116645303108</v>
      </c>
      <c r="P3" s="7">
        <f>N3/L3*100-100</f>
        <v>54.589187573221324</v>
      </c>
    </row>
    <row r="4" spans="1:16" x14ac:dyDescent="0.35">
      <c r="A4" s="34" t="s">
        <v>6</v>
      </c>
      <c r="B4" s="33">
        <v>2542.0531999999998</v>
      </c>
      <c r="C4" s="33">
        <v>2261.7328947647088</v>
      </c>
      <c r="D4" s="33">
        <v>2711.6089276956695</v>
      </c>
      <c r="E4" s="33">
        <f t="shared" ref="E4:E46" si="0">D4/C4*100-100</f>
        <v>19.890767560232263</v>
      </c>
      <c r="F4" s="33">
        <f t="shared" ref="F4:F46" si="1">D4/B4*100-100</f>
        <v>6.6700306545775589</v>
      </c>
      <c r="K4" s="5" t="s">
        <v>6</v>
      </c>
      <c r="L4" s="7">
        <v>7368.2128000000002</v>
      </c>
      <c r="M4" s="7">
        <v>10177.798026441189</v>
      </c>
      <c r="N4" s="7">
        <v>12202.240174630513</v>
      </c>
      <c r="O4" s="7">
        <f t="shared" ref="O4:O46" si="2">N4/M4*100-100</f>
        <v>19.890767560232263</v>
      </c>
      <c r="P4" s="7">
        <f t="shared" ref="P4:P46" si="3">N4/L4*100-100</f>
        <v>65.606511454589281</v>
      </c>
    </row>
    <row r="5" spans="1:16" x14ac:dyDescent="0.35">
      <c r="A5" s="34" t="s">
        <v>7</v>
      </c>
      <c r="B5" s="33">
        <v>2217.467723076923</v>
      </c>
      <c r="C5" s="33">
        <v>2095.8883892316931</v>
      </c>
      <c r="D5" s="33">
        <v>2646.8132014078205</v>
      </c>
      <c r="E5" s="33">
        <f t="shared" si="0"/>
        <v>26.285980446605976</v>
      </c>
      <c r="F5" s="33">
        <f t="shared" si="1"/>
        <v>19.361971940459384</v>
      </c>
      <c r="K5" s="5" t="s">
        <v>7</v>
      </c>
      <c r="L5" s="7">
        <v>8869.870892307692</v>
      </c>
      <c r="M5" s="7">
        <v>9431.4977515426181</v>
      </c>
      <c r="N5" s="7">
        <v>11910.659406335193</v>
      </c>
      <c r="O5" s="7">
        <f t="shared" si="2"/>
        <v>26.285980446605976</v>
      </c>
      <c r="P5" s="7">
        <f t="shared" si="3"/>
        <v>34.282218433016823</v>
      </c>
    </row>
    <row r="6" spans="1:16" x14ac:dyDescent="0.35">
      <c r="A6" s="34" t="s">
        <v>8</v>
      </c>
      <c r="B6" s="33">
        <v>1925</v>
      </c>
      <c r="C6" s="33">
        <v>1982.0207128158511</v>
      </c>
      <c r="D6" s="33">
        <v>1982.0207128158511</v>
      </c>
      <c r="E6" s="33">
        <f t="shared" si="0"/>
        <v>0</v>
      </c>
      <c r="F6" s="33">
        <f t="shared" si="1"/>
        <v>2.9621149514727847</v>
      </c>
      <c r="K6" s="5" t="s">
        <v>8</v>
      </c>
      <c r="L6" s="7">
        <v>7700</v>
      </c>
      <c r="M6" s="7">
        <v>8919.0932076713307</v>
      </c>
      <c r="N6" s="7">
        <v>8919.0932076713307</v>
      </c>
      <c r="O6" s="7">
        <f t="shared" si="2"/>
        <v>0</v>
      </c>
      <c r="P6" s="7">
        <f t="shared" si="3"/>
        <v>15.832379320406886</v>
      </c>
    </row>
    <row r="7" spans="1:16" x14ac:dyDescent="0.35">
      <c r="A7" s="34" t="s">
        <v>9</v>
      </c>
      <c r="B7" s="33">
        <v>2076.6586324073401</v>
      </c>
      <c r="C7" s="33">
        <v>1840.295479236675</v>
      </c>
      <c r="D7" s="33">
        <v>2433.7879730136774</v>
      </c>
      <c r="E7" s="33">
        <f t="shared" si="0"/>
        <v>32.249847944155874</v>
      </c>
      <c r="F7" s="33">
        <f t="shared" si="1"/>
        <v>17.197306048916644</v>
      </c>
      <c r="K7" s="5" t="s">
        <v>9</v>
      </c>
      <c r="L7" s="7">
        <v>8306.6345296293603</v>
      </c>
      <c r="M7" s="7">
        <v>8281.329656565038</v>
      </c>
      <c r="N7" s="7">
        <v>10952.045878561548</v>
      </c>
      <c r="O7" s="7">
        <f t="shared" si="2"/>
        <v>32.249847944155874</v>
      </c>
      <c r="P7" s="7">
        <f t="shared" si="3"/>
        <v>31.846969305031223</v>
      </c>
    </row>
    <row r="8" spans="1:16" x14ac:dyDescent="0.35">
      <c r="A8" s="34" t="s">
        <v>10</v>
      </c>
      <c r="B8" s="33">
        <v>1804.3721675333334</v>
      </c>
      <c r="C8" s="33">
        <v>2756.8013882425025</v>
      </c>
      <c r="D8" s="33">
        <v>3177.8179561022107</v>
      </c>
      <c r="E8" s="33">
        <f t="shared" si="0"/>
        <v>15.271922368267226</v>
      </c>
      <c r="F8" s="33">
        <f t="shared" si="1"/>
        <v>76.117655397358874</v>
      </c>
      <c r="K8" s="5" t="s">
        <v>10</v>
      </c>
      <c r="L8" s="7">
        <v>7917.4886701333298</v>
      </c>
      <c r="M8" s="7">
        <v>12405.606247091262</v>
      </c>
      <c r="N8" s="7">
        <v>14300.180802459949</v>
      </c>
      <c r="O8" s="7">
        <f t="shared" si="2"/>
        <v>15.271922368267226</v>
      </c>
      <c r="P8" s="7">
        <f t="shared" si="3"/>
        <v>80.615109136861378</v>
      </c>
    </row>
    <row r="9" spans="1:16" x14ac:dyDescent="0.35">
      <c r="A9" s="34" t="s">
        <v>11</v>
      </c>
      <c r="B9" s="33">
        <v>2463.9124529809501</v>
      </c>
      <c r="C9" s="33">
        <v>3087.3952164517195</v>
      </c>
      <c r="D9" s="33">
        <v>3572.5658107527443</v>
      </c>
      <c r="E9" s="33">
        <f t="shared" si="0"/>
        <v>15.714560666406086</v>
      </c>
      <c r="F9" s="33">
        <f t="shared" si="1"/>
        <v>44.995647326287752</v>
      </c>
      <c r="K9" s="5" t="s">
        <v>11</v>
      </c>
      <c r="L9" s="7">
        <v>9855.6498119238004</v>
      </c>
      <c r="M9" s="7">
        <v>13893.278474032737</v>
      </c>
      <c r="N9" s="7">
        <v>16076.54614838735</v>
      </c>
      <c r="O9" s="7">
        <f t="shared" si="2"/>
        <v>15.714560666406086</v>
      </c>
      <c r="P9" s="7">
        <f t="shared" si="3"/>
        <v>63.120103242073725</v>
      </c>
    </row>
    <row r="10" spans="1:16" x14ac:dyDescent="0.35">
      <c r="A10" s="34" t="s">
        <v>12</v>
      </c>
      <c r="B10" s="33">
        <v>2063.7172988720581</v>
      </c>
      <c r="C10" s="33">
        <v>2618.5772986739112</v>
      </c>
      <c r="D10" s="33">
        <v>3425.1976781305948</v>
      </c>
      <c r="E10" s="33">
        <f t="shared" si="0"/>
        <v>30.803764313742761</v>
      </c>
      <c r="F10" s="33">
        <f t="shared" si="1"/>
        <v>65.97223272793542</v>
      </c>
      <c r="K10" s="5" t="s">
        <v>12</v>
      </c>
      <c r="L10" s="7">
        <v>8054.8691954882297</v>
      </c>
      <c r="M10" s="7">
        <v>11783.5978440326</v>
      </c>
      <c r="N10" s="7">
        <v>15413.389551587676</v>
      </c>
      <c r="O10" s="7">
        <f t="shared" si="2"/>
        <v>30.803764313742761</v>
      </c>
      <c r="P10" s="7">
        <f t="shared" si="3"/>
        <v>91.354932991601771</v>
      </c>
    </row>
    <row r="11" spans="1:16" x14ac:dyDescent="0.35">
      <c r="A11" s="31" t="s">
        <v>13</v>
      </c>
      <c r="B11" s="32">
        <v>2226.3898888888884</v>
      </c>
      <c r="C11" s="32">
        <v>2546.7221378352915</v>
      </c>
      <c r="D11" s="32">
        <v>2987.6473174747771</v>
      </c>
      <c r="E11" s="33">
        <f t="shared" si="0"/>
        <v>17.313438835312866</v>
      </c>
      <c r="F11" s="33">
        <f t="shared" si="1"/>
        <v>34.192458040932138</v>
      </c>
      <c r="K11" s="4" t="s">
        <v>13</v>
      </c>
      <c r="L11" s="14">
        <v>8088.8928888888868</v>
      </c>
      <c r="M11" s="14">
        <v>11460.249620258814</v>
      </c>
      <c r="N11" s="14">
        <v>13444.412928636499</v>
      </c>
      <c r="O11" s="7">
        <f t="shared" si="2"/>
        <v>17.313438835312866</v>
      </c>
      <c r="P11" s="7">
        <f t="shared" si="3"/>
        <v>66.208319399359254</v>
      </c>
    </row>
    <row r="12" spans="1:16" x14ac:dyDescent="0.35">
      <c r="A12" s="34" t="s">
        <v>14</v>
      </c>
      <c r="B12" s="33">
        <v>2550</v>
      </c>
      <c r="C12" s="33">
        <v>2392.7025358707638</v>
      </c>
      <c r="D12" s="33">
        <v>3042.8545046088648</v>
      </c>
      <c r="E12" s="33">
        <f t="shared" si="0"/>
        <v>27.172285689139983</v>
      </c>
      <c r="F12" s="33">
        <f t="shared" si="1"/>
        <v>19.327627631720176</v>
      </c>
      <c r="K12" s="5" t="s">
        <v>14</v>
      </c>
      <c r="L12" s="7">
        <v>7300</v>
      </c>
      <c r="M12" s="7">
        <v>10767.161411418438</v>
      </c>
      <c r="N12" s="7">
        <v>13692.845270739892</v>
      </c>
      <c r="O12" s="7">
        <f t="shared" si="2"/>
        <v>27.172285689139983</v>
      </c>
      <c r="P12" s="7">
        <f t="shared" si="3"/>
        <v>87.573222886847844</v>
      </c>
    </row>
    <row r="13" spans="1:16" x14ac:dyDescent="0.35">
      <c r="A13" s="34" t="s">
        <v>15</v>
      </c>
      <c r="B13" s="33">
        <v>1730.8125</v>
      </c>
      <c r="C13" s="33">
        <v>2703.3652105509618</v>
      </c>
      <c r="D13" s="33">
        <v>3609.2269270641764</v>
      </c>
      <c r="E13" s="33">
        <f t="shared" si="0"/>
        <v>33.508669601048638</v>
      </c>
      <c r="F13" s="33">
        <f t="shared" si="1"/>
        <v>108.52789814403218</v>
      </c>
      <c r="K13" s="5" t="s">
        <v>15</v>
      </c>
      <c r="L13" s="7">
        <v>6923.25</v>
      </c>
      <c r="M13" s="7">
        <v>12165.143447479328</v>
      </c>
      <c r="N13" s="7">
        <v>16241.521171788794</v>
      </c>
      <c r="O13" s="7">
        <f t="shared" si="2"/>
        <v>33.508669601048638</v>
      </c>
      <c r="P13" s="7">
        <f t="shared" si="3"/>
        <v>134.59388541203617</v>
      </c>
    </row>
    <row r="14" spans="1:16" x14ac:dyDescent="0.35">
      <c r="A14" s="34" t="s">
        <v>16</v>
      </c>
      <c r="B14" s="33">
        <v>2069.105</v>
      </c>
      <c r="C14" s="33">
        <v>2645.7956774612321</v>
      </c>
      <c r="D14" s="33">
        <v>2687.9536910104562</v>
      </c>
      <c r="E14" s="33">
        <f t="shared" si="0"/>
        <v>1.5933964178850317</v>
      </c>
      <c r="F14" s="33">
        <f t="shared" si="1"/>
        <v>29.909003700172605</v>
      </c>
      <c r="K14" s="5" t="s">
        <v>16</v>
      </c>
      <c r="L14" s="7">
        <v>8276.42</v>
      </c>
      <c r="M14" s="7">
        <v>11906.080548575545</v>
      </c>
      <c r="N14" s="7">
        <v>12095.791609547054</v>
      </c>
      <c r="O14" s="7">
        <f t="shared" si="2"/>
        <v>1.5933964178850317</v>
      </c>
      <c r="P14" s="7">
        <f t="shared" si="3"/>
        <v>46.147629162694159</v>
      </c>
    </row>
    <row r="15" spans="1:16" x14ac:dyDescent="0.35">
      <c r="A15" s="34" t="s">
        <v>17</v>
      </c>
      <c r="B15" s="33">
        <v>2334.3634999999999</v>
      </c>
      <c r="C15" s="33">
        <v>2616.5571593458126</v>
      </c>
      <c r="D15" s="33">
        <v>2931.9421787814645</v>
      </c>
      <c r="E15" s="33">
        <f t="shared" si="0"/>
        <v>12.053435114503827</v>
      </c>
      <c r="F15" s="33">
        <f t="shared" si="1"/>
        <v>25.599212752489692</v>
      </c>
      <c r="K15" s="5" t="s">
        <v>17</v>
      </c>
      <c r="L15" s="7">
        <v>9337.4539999999997</v>
      </c>
      <c r="M15" s="7">
        <v>11774.507217056156</v>
      </c>
      <c r="N15" s="7">
        <v>13193.73980451659</v>
      </c>
      <c r="O15" s="7">
        <f t="shared" si="2"/>
        <v>12.053435114503827</v>
      </c>
      <c r="P15" s="7">
        <f t="shared" si="3"/>
        <v>41.29911434655088</v>
      </c>
    </row>
    <row r="16" spans="1:16" x14ac:dyDescent="0.35">
      <c r="A16" s="34" t="s">
        <v>18</v>
      </c>
      <c r="B16" s="33">
        <v>2324.0583333333302</v>
      </c>
      <c r="C16" s="33">
        <v>3024.8952703750006</v>
      </c>
      <c r="D16" s="33">
        <v>3418.1316555237509</v>
      </c>
      <c r="E16" s="33">
        <f t="shared" si="0"/>
        <v>13.000000000000014</v>
      </c>
      <c r="F16" s="33">
        <f t="shared" si="1"/>
        <v>47.075983700513348</v>
      </c>
      <c r="K16" s="5" t="s">
        <v>18</v>
      </c>
      <c r="L16" s="7">
        <v>9296.2333333333208</v>
      </c>
      <c r="M16" s="7">
        <v>13612.028716687502</v>
      </c>
      <c r="N16" s="7">
        <v>15381.592449856878</v>
      </c>
      <c r="O16" s="7">
        <f t="shared" si="2"/>
        <v>13.000000000000014</v>
      </c>
      <c r="P16" s="7">
        <f t="shared" si="3"/>
        <v>65.46048166307753</v>
      </c>
    </row>
    <row r="17" spans="1:16" x14ac:dyDescent="0.35">
      <c r="A17" s="34" t="s">
        <v>19</v>
      </c>
      <c r="B17" s="33">
        <v>2350</v>
      </c>
      <c r="C17" s="33">
        <v>1897.01697340798</v>
      </c>
      <c r="D17" s="33">
        <v>2235.7749478599503</v>
      </c>
      <c r="E17" s="33">
        <f t="shared" si="0"/>
        <v>17.857403449764277</v>
      </c>
      <c r="F17" s="33">
        <f t="shared" si="1"/>
        <v>-4.8606405165978543</v>
      </c>
      <c r="K17" s="5" t="s">
        <v>19</v>
      </c>
      <c r="L17" s="7">
        <v>7400</v>
      </c>
      <c r="M17" s="7">
        <v>8536.5763803359096</v>
      </c>
      <c r="N17" s="7">
        <v>10060.987265369777</v>
      </c>
      <c r="O17" s="7">
        <f t="shared" si="2"/>
        <v>17.857403449764277</v>
      </c>
      <c r="P17" s="7">
        <f t="shared" si="3"/>
        <v>35.95928736986184</v>
      </c>
    </row>
    <row r="18" spans="1:16" x14ac:dyDescent="0.35">
      <c r="A18" s="31" t="s">
        <v>20</v>
      </c>
      <c r="B18" s="32">
        <v>2364.4616884551747</v>
      </c>
      <c r="C18" s="32">
        <v>2788.5262761352892</v>
      </c>
      <c r="D18" s="32">
        <v>3437.1471279368875</v>
      </c>
      <c r="E18" s="33">
        <f t="shared" si="0"/>
        <v>23.26034570133379</v>
      </c>
      <c r="F18" s="33">
        <f t="shared" si="1"/>
        <v>45.367004452609848</v>
      </c>
      <c r="K18" s="4" t="s">
        <v>20</v>
      </c>
      <c r="L18" s="14">
        <v>8643.5610395349831</v>
      </c>
      <c r="M18" s="14">
        <v>12548.3682426088</v>
      </c>
      <c r="N18" s="14">
        <v>15467.162075715993</v>
      </c>
      <c r="O18" s="7">
        <f t="shared" si="2"/>
        <v>23.260345701333819</v>
      </c>
      <c r="P18" s="7">
        <f t="shared" si="3"/>
        <v>78.944326360054419</v>
      </c>
    </row>
    <row r="19" spans="1:16" x14ac:dyDescent="0.35">
      <c r="A19" s="34" t="s">
        <v>21</v>
      </c>
      <c r="B19" s="33">
        <v>2299.6791721273976</v>
      </c>
      <c r="C19" s="33">
        <v>2881.7672613357795</v>
      </c>
      <c r="D19" s="33">
        <v>3482.2419994911879</v>
      </c>
      <c r="E19" s="33">
        <f t="shared" si="0"/>
        <v>20.837031019537349</v>
      </c>
      <c r="F19" s="33">
        <f t="shared" si="1"/>
        <v>51.422948109314746</v>
      </c>
      <c r="K19" s="5" t="s">
        <v>21</v>
      </c>
      <c r="L19" s="7">
        <v>9198.7166885095903</v>
      </c>
      <c r="M19" s="7">
        <v>12967.952676011007</v>
      </c>
      <c r="N19" s="7">
        <v>15670.088997710345</v>
      </c>
      <c r="O19" s="7">
        <f t="shared" si="2"/>
        <v>20.837031019537349</v>
      </c>
      <c r="P19" s="7">
        <f t="shared" si="3"/>
        <v>70.350816622979067</v>
      </c>
    </row>
    <row r="20" spans="1:16" x14ac:dyDescent="0.35">
      <c r="A20" s="34" t="s">
        <v>22</v>
      </c>
      <c r="B20" s="33">
        <v>2813.5333333333301</v>
      </c>
      <c r="C20" s="33">
        <v>2423.1284258337409</v>
      </c>
      <c r="D20" s="33">
        <v>3275.2117643221877</v>
      </c>
      <c r="E20" s="33">
        <f t="shared" si="0"/>
        <v>35.164596700864706</v>
      </c>
      <c r="F20" s="33">
        <f t="shared" si="1"/>
        <v>16.40920423863912</v>
      </c>
      <c r="K20" s="5" t="s">
        <v>22</v>
      </c>
      <c r="L20" s="7">
        <v>8554.1333333333005</v>
      </c>
      <c r="M20" s="7">
        <v>10904.077916251834</v>
      </c>
      <c r="N20" s="7">
        <v>14738.452939449844</v>
      </c>
      <c r="O20" s="7">
        <f t="shared" si="2"/>
        <v>35.164596700864706</v>
      </c>
      <c r="P20" s="7">
        <f t="shared" si="3"/>
        <v>72.296273218209137</v>
      </c>
    </row>
    <row r="21" spans="1:16" x14ac:dyDescent="0.35">
      <c r="A21" s="34" t="s">
        <v>23</v>
      </c>
      <c r="B21" s="33">
        <v>1961.6766666666699</v>
      </c>
      <c r="C21" s="33">
        <v>1929.0503890833334</v>
      </c>
      <c r="D21" s="33">
        <v>2385.5269111499997</v>
      </c>
      <c r="E21" s="33">
        <f t="shared" si="0"/>
        <v>23.663276223882363</v>
      </c>
      <c r="F21" s="33">
        <f t="shared" si="1"/>
        <v>21.606529337148444</v>
      </c>
      <c r="K21" s="5" t="s">
        <v>23</v>
      </c>
      <c r="L21" s="7">
        <v>7846.7066666666797</v>
      </c>
      <c r="M21" s="7">
        <v>8680.726750875001</v>
      </c>
      <c r="N21" s="7">
        <v>10734.871100174998</v>
      </c>
      <c r="O21" s="7">
        <f t="shared" si="2"/>
        <v>23.663276223882335</v>
      </c>
      <c r="P21" s="7">
        <f t="shared" si="3"/>
        <v>36.807345504291987</v>
      </c>
    </row>
    <row r="22" spans="1:16" x14ac:dyDescent="0.35">
      <c r="A22" s="34" t="s">
        <v>24</v>
      </c>
      <c r="B22" s="33">
        <v>2186.8083333333334</v>
      </c>
      <c r="C22" s="33">
        <v>2787.6942053132952</v>
      </c>
      <c r="D22" s="33">
        <v>3743.0887272614254</v>
      </c>
      <c r="E22" s="33">
        <f t="shared" si="0"/>
        <v>34.27185521737519</v>
      </c>
      <c r="F22" s="33">
        <f t="shared" si="1"/>
        <v>71.166748827770704</v>
      </c>
      <c r="K22" s="5" t="s">
        <v>24</v>
      </c>
      <c r="L22" s="7">
        <v>8747.2333333333336</v>
      </c>
      <c r="M22" s="7">
        <v>12544.623923909829</v>
      </c>
      <c r="N22" s="7">
        <v>16843.899272676415</v>
      </c>
      <c r="O22" s="7">
        <f t="shared" si="2"/>
        <v>34.27185521737519</v>
      </c>
      <c r="P22" s="7">
        <f t="shared" si="3"/>
        <v>92.562592431242052</v>
      </c>
    </row>
    <row r="23" spans="1:16" x14ac:dyDescent="0.35">
      <c r="A23" s="34" t="s">
        <v>25</v>
      </c>
      <c r="B23" s="33">
        <v>2699.0676470588201</v>
      </c>
      <c r="C23" s="33">
        <v>3433.9867529197613</v>
      </c>
      <c r="D23" s="33">
        <v>3808.7521959266487</v>
      </c>
      <c r="E23" s="33">
        <f t="shared" si="0"/>
        <v>10.913421337116148</v>
      </c>
      <c r="F23" s="33">
        <f t="shared" si="1"/>
        <v>41.113624924408782</v>
      </c>
      <c r="K23" s="5" t="s">
        <v>25</v>
      </c>
      <c r="L23" s="7">
        <v>9796.2705882353002</v>
      </c>
      <c r="M23" s="7">
        <v>15452.940388138926</v>
      </c>
      <c r="N23" s="7">
        <v>17139.384881669917</v>
      </c>
      <c r="O23" s="7">
        <f t="shared" si="2"/>
        <v>10.913421337116148</v>
      </c>
      <c r="P23" s="7">
        <f t="shared" si="3"/>
        <v>74.958263221651237</v>
      </c>
    </row>
    <row r="24" spans="1:16" x14ac:dyDescent="0.35">
      <c r="A24" s="34" t="s">
        <v>26</v>
      </c>
      <c r="B24" s="33">
        <v>2500</v>
      </c>
      <c r="C24" s="33">
        <v>3415.0598866725695</v>
      </c>
      <c r="D24" s="33">
        <v>3965.1024379965547</v>
      </c>
      <c r="E24" s="33">
        <f t="shared" si="0"/>
        <v>16.106380841828056</v>
      </c>
      <c r="F24" s="33">
        <f t="shared" si="1"/>
        <v>58.604097519862194</v>
      </c>
      <c r="K24" s="5" t="s">
        <v>26</v>
      </c>
      <c r="L24" s="7">
        <v>8000</v>
      </c>
      <c r="M24" s="7">
        <v>15367.769490026563</v>
      </c>
      <c r="N24" s="7">
        <v>17842.960970984495</v>
      </c>
      <c r="O24" s="7">
        <f t="shared" si="2"/>
        <v>16.106380841828027</v>
      </c>
      <c r="P24" s="7">
        <f t="shared" si="3"/>
        <v>123.03701213730619</v>
      </c>
    </row>
    <row r="25" spans="1:16" x14ac:dyDescent="0.35">
      <c r="A25" s="34" t="s">
        <v>27</v>
      </c>
      <c r="B25" s="33">
        <v>2090.4666666666699</v>
      </c>
      <c r="C25" s="33">
        <v>2648.9970117885437</v>
      </c>
      <c r="D25" s="33">
        <v>3400.105859410206</v>
      </c>
      <c r="E25" s="33">
        <f t="shared" si="0"/>
        <v>28.354461869118154</v>
      </c>
      <c r="F25" s="33">
        <f t="shared" si="1"/>
        <v>62.648173904241503</v>
      </c>
      <c r="K25" s="5" t="s">
        <v>27</v>
      </c>
      <c r="L25" s="7">
        <v>8361.8666666666795</v>
      </c>
      <c r="M25" s="7">
        <v>11920.486553048446</v>
      </c>
      <c r="N25" s="7">
        <v>15300.476367345927</v>
      </c>
      <c r="O25" s="7">
        <f t="shared" si="2"/>
        <v>28.354461869118182</v>
      </c>
      <c r="P25" s="7">
        <f t="shared" si="3"/>
        <v>82.979195642271719</v>
      </c>
    </row>
    <row r="26" spans="1:16" x14ac:dyDescent="0.35">
      <c r="A26" s="31" t="s">
        <v>28</v>
      </c>
      <c r="B26" s="32">
        <v>2240.9791430931109</v>
      </c>
      <c r="C26" s="32">
        <v>2123.841787434832</v>
      </c>
      <c r="D26" s="32">
        <v>2674.606066189293</v>
      </c>
      <c r="E26" s="33">
        <f t="shared" si="0"/>
        <v>25.932453255836535</v>
      </c>
      <c r="F26" s="33">
        <f t="shared" si="1"/>
        <v>19.349886607943546</v>
      </c>
      <c r="K26" s="4" t="s">
        <v>28</v>
      </c>
      <c r="L26" s="14">
        <v>8363.9165723724454</v>
      </c>
      <c r="M26" s="14">
        <v>9557.2880434567433</v>
      </c>
      <c r="N26" s="14">
        <v>12035.727297851819</v>
      </c>
      <c r="O26" s="7">
        <f t="shared" si="2"/>
        <v>25.932453255836549</v>
      </c>
      <c r="P26" s="7">
        <f t="shared" si="3"/>
        <v>43.900613949307456</v>
      </c>
    </row>
    <row r="27" spans="1:16" x14ac:dyDescent="0.35">
      <c r="A27" s="34" t="s">
        <v>29</v>
      </c>
      <c r="B27" s="33">
        <v>1571.42857142857</v>
      </c>
      <c r="C27" s="33">
        <v>2023.5429395042472</v>
      </c>
      <c r="D27" s="33">
        <v>2464.032781242825</v>
      </c>
      <c r="E27" s="33">
        <f t="shared" si="0"/>
        <v>21.768247816203726</v>
      </c>
      <c r="F27" s="33">
        <f t="shared" si="1"/>
        <v>56.802086079089008</v>
      </c>
      <c r="K27" s="5" t="s">
        <v>29</v>
      </c>
      <c r="L27" s="7">
        <v>7285.7142857142799</v>
      </c>
      <c r="M27" s="7">
        <v>9105.9432277691121</v>
      </c>
      <c r="N27" s="7">
        <v>11088.147515592713</v>
      </c>
      <c r="O27" s="7">
        <f t="shared" si="2"/>
        <v>21.768247816203726</v>
      </c>
      <c r="P27" s="7">
        <f t="shared" si="3"/>
        <v>52.190260017939323</v>
      </c>
    </row>
    <row r="28" spans="1:16" x14ac:dyDescent="0.35">
      <c r="A28" s="34" t="s">
        <v>30</v>
      </c>
      <c r="B28" s="33">
        <v>1925.6864962274606</v>
      </c>
      <c r="C28" s="33">
        <v>2037.4067555830438</v>
      </c>
      <c r="D28" s="33">
        <v>2398.5329619849913</v>
      </c>
      <c r="E28" s="33">
        <f t="shared" si="0"/>
        <v>17.72479675020044</v>
      </c>
      <c r="F28" s="33">
        <f t="shared" si="1"/>
        <v>24.554696036133933</v>
      </c>
      <c r="K28" s="5" t="s">
        <v>30</v>
      </c>
      <c r="L28" s="7">
        <v>7702.7459849098423</v>
      </c>
      <c r="M28" s="7">
        <v>9168.3304001236975</v>
      </c>
      <c r="N28" s="7">
        <v>10793.398328932461</v>
      </c>
      <c r="O28" s="7">
        <f t="shared" si="2"/>
        <v>17.724796750200426</v>
      </c>
      <c r="P28" s="7">
        <f t="shared" si="3"/>
        <v>40.124033040650659</v>
      </c>
    </row>
    <row r="29" spans="1:16" x14ac:dyDescent="0.35">
      <c r="A29" s="34" t="s">
        <v>31</v>
      </c>
      <c r="B29" s="33">
        <v>2567.3654811428569</v>
      </c>
      <c r="C29" s="33">
        <v>2257.3326792694679</v>
      </c>
      <c r="D29" s="33">
        <v>2879.8927956285429</v>
      </c>
      <c r="E29" s="33">
        <f t="shared" si="0"/>
        <v>27.57945791847358</v>
      </c>
      <c r="F29" s="33">
        <f t="shared" si="1"/>
        <v>12.173074569288246</v>
      </c>
      <c r="K29" s="5" t="s">
        <v>31</v>
      </c>
      <c r="L29" s="7">
        <v>8269.4619245714002</v>
      </c>
      <c r="M29" s="7">
        <v>10157.997056712606</v>
      </c>
      <c r="N29" s="7">
        <v>12959.517580328444</v>
      </c>
      <c r="O29" s="7">
        <f t="shared" si="2"/>
        <v>27.57945791847358</v>
      </c>
      <c r="P29" s="7">
        <f t="shared" si="3"/>
        <v>56.715366713537719</v>
      </c>
    </row>
    <row r="30" spans="1:16" x14ac:dyDescent="0.35">
      <c r="A30" s="34" t="s">
        <v>32</v>
      </c>
      <c r="B30" s="33">
        <v>2700.4491666666668</v>
      </c>
      <c r="C30" s="33">
        <v>2079.7711715857295</v>
      </c>
      <c r="D30" s="33">
        <v>2651.8635729171424</v>
      </c>
      <c r="E30" s="33">
        <f t="shared" si="0"/>
        <v>27.507468569016595</v>
      </c>
      <c r="F30" s="33">
        <f t="shared" si="1"/>
        <v>-1.7991671292778619</v>
      </c>
      <c r="K30" s="5" t="s">
        <v>32</v>
      </c>
      <c r="L30" s="7">
        <v>8801.7966666666998</v>
      </c>
      <c r="M30" s="7">
        <v>9358.9702721357826</v>
      </c>
      <c r="N30" s="7">
        <v>11933.386078127141</v>
      </c>
      <c r="O30" s="7">
        <f t="shared" si="2"/>
        <v>27.507468569016595</v>
      </c>
      <c r="P30" s="7">
        <f t="shared" si="3"/>
        <v>35.578979270449281</v>
      </c>
    </row>
    <row r="31" spans="1:16" x14ac:dyDescent="0.35">
      <c r="A31" s="34" t="s">
        <v>33</v>
      </c>
      <c r="B31" s="33">
        <v>2439.9659999999999</v>
      </c>
      <c r="C31" s="33">
        <v>2221.1553912316713</v>
      </c>
      <c r="D31" s="33">
        <v>2978.7082191729646</v>
      </c>
      <c r="E31" s="33">
        <f t="shared" si="0"/>
        <v>34.106250779744698</v>
      </c>
      <c r="F31" s="33">
        <f t="shared" si="1"/>
        <v>22.07990681726568</v>
      </c>
      <c r="K31" s="5" t="s">
        <v>33</v>
      </c>
      <c r="L31" s="7">
        <v>9759.8639999999996</v>
      </c>
      <c r="M31" s="7">
        <v>9995.1992605425203</v>
      </c>
      <c r="N31" s="7">
        <v>13404.186986278341</v>
      </c>
      <c r="O31" s="7">
        <f t="shared" si="2"/>
        <v>34.106250779744698</v>
      </c>
      <c r="P31" s="7">
        <f t="shared" si="3"/>
        <v>37.339895169423897</v>
      </c>
    </row>
    <row r="32" spans="1:16" x14ac:dyDescent="0.35">
      <c r="A32" s="31" t="s">
        <v>34</v>
      </c>
      <c r="B32" s="32">
        <v>2300.379587962962</v>
      </c>
      <c r="C32" s="32">
        <v>2229.3655634530296</v>
      </c>
      <c r="D32" s="32">
        <v>2865.1582651353669</v>
      </c>
      <c r="E32" s="33">
        <f t="shared" si="0"/>
        <v>28.518997157988196</v>
      </c>
      <c r="F32" s="33">
        <f t="shared" si="1"/>
        <v>24.551542716153605</v>
      </c>
      <c r="K32" s="4" t="s">
        <v>34</v>
      </c>
      <c r="L32" s="14">
        <v>8251.5183518518515</v>
      </c>
      <c r="M32" s="14">
        <v>10032.145035538633</v>
      </c>
      <c r="N32" s="14">
        <v>12893.212193109148</v>
      </c>
      <c r="O32" s="7">
        <f t="shared" si="2"/>
        <v>28.518997157988167</v>
      </c>
      <c r="P32" s="7">
        <f t="shared" si="3"/>
        <v>56.252602773592344</v>
      </c>
    </row>
    <row r="33" spans="1:16" x14ac:dyDescent="0.35">
      <c r="A33" s="34" t="s">
        <v>35</v>
      </c>
      <c r="B33" s="33">
        <v>2348.4722499999998</v>
      </c>
      <c r="C33" s="33">
        <v>2527.4061176558175</v>
      </c>
      <c r="D33" s="33">
        <v>3377.0089782826253</v>
      </c>
      <c r="E33" s="33">
        <f t="shared" si="0"/>
        <v>33.615605133330092</v>
      </c>
      <c r="F33" s="33">
        <f t="shared" si="1"/>
        <v>43.795992406664595</v>
      </c>
      <c r="K33" s="5" t="s">
        <v>35</v>
      </c>
      <c r="L33" s="7">
        <v>9093.8889999999992</v>
      </c>
      <c r="M33" s="7">
        <v>11373.327529451179</v>
      </c>
      <c r="N33" s="7">
        <v>15196.540402271814</v>
      </c>
      <c r="O33" s="7">
        <f t="shared" si="2"/>
        <v>33.615605133330092</v>
      </c>
      <c r="P33" s="7">
        <f t="shared" si="3"/>
        <v>67.107168366271196</v>
      </c>
    </row>
    <row r="34" spans="1:16" x14ac:dyDescent="0.35">
      <c r="A34" s="34" t="s">
        <v>36</v>
      </c>
      <c r="B34" s="33">
        <v>1694.44444444444</v>
      </c>
      <c r="C34" s="33">
        <v>1346.5247857500003</v>
      </c>
      <c r="D34" s="33">
        <v>1815.3963257224805</v>
      </c>
      <c r="E34" s="33">
        <f t="shared" si="0"/>
        <v>34.820862187941373</v>
      </c>
      <c r="F34" s="33">
        <f t="shared" si="1"/>
        <v>7.1381438131302701</v>
      </c>
      <c r="K34" s="5" t="s">
        <v>36</v>
      </c>
      <c r="L34" s="7">
        <v>6977.7777777777601</v>
      </c>
      <c r="M34" s="7">
        <v>6059.3615358750012</v>
      </c>
      <c r="N34" s="7">
        <v>8169.2834657511621</v>
      </c>
      <c r="O34" s="7">
        <f t="shared" si="2"/>
        <v>34.820862187941373</v>
      </c>
      <c r="P34" s="7">
        <f t="shared" si="3"/>
        <v>17.07571845821758</v>
      </c>
    </row>
    <row r="35" spans="1:16" x14ac:dyDescent="0.35">
      <c r="A35" s="34" t="s">
        <v>37</v>
      </c>
      <c r="B35" s="33">
        <v>2201.8018333333298</v>
      </c>
      <c r="C35" s="33">
        <v>2063.1481667181492</v>
      </c>
      <c r="D35" s="33">
        <v>2695.2467341372017</v>
      </c>
      <c r="E35" s="33">
        <f t="shared" si="0"/>
        <v>30.637575023248672</v>
      </c>
      <c r="F35" s="33">
        <f t="shared" si="1"/>
        <v>22.410958758120429</v>
      </c>
      <c r="K35" s="5" t="s">
        <v>37</v>
      </c>
      <c r="L35" s="7">
        <v>8807.2073333333192</v>
      </c>
      <c r="M35" s="7">
        <v>9284.1667502316723</v>
      </c>
      <c r="N35" s="7">
        <v>12128.610303617408</v>
      </c>
      <c r="O35" s="7">
        <f t="shared" si="2"/>
        <v>30.637575023248672</v>
      </c>
      <c r="P35" s="7">
        <f t="shared" si="3"/>
        <v>37.712328602885464</v>
      </c>
    </row>
    <row r="36" spans="1:16" x14ac:dyDescent="0.35">
      <c r="A36" s="34" t="s">
        <v>38</v>
      </c>
      <c r="B36" s="33">
        <v>2456.2423333333336</v>
      </c>
      <c r="C36" s="33">
        <v>2546.8438766714917</v>
      </c>
      <c r="D36" s="33">
        <v>3054.5095138480833</v>
      </c>
      <c r="E36" s="33">
        <f t="shared" si="0"/>
        <v>19.933127500538731</v>
      </c>
      <c r="F36" s="33">
        <f t="shared" si="1"/>
        <v>24.357009583124054</v>
      </c>
      <c r="K36" s="5" t="s">
        <v>38</v>
      </c>
      <c r="L36" s="7">
        <v>9024.9693333333307</v>
      </c>
      <c r="M36" s="7">
        <v>11460.797445021712</v>
      </c>
      <c r="N36" s="7">
        <v>13745.292812316375</v>
      </c>
      <c r="O36" s="7">
        <f t="shared" si="2"/>
        <v>19.933127500538731</v>
      </c>
      <c r="P36" s="7">
        <f t="shared" si="3"/>
        <v>52.302930953446406</v>
      </c>
    </row>
    <row r="37" spans="1:16" x14ac:dyDescent="0.35">
      <c r="A37" s="34" t="s">
        <v>39</v>
      </c>
      <c r="B37" s="33">
        <v>2503.6486666666669</v>
      </c>
      <c r="C37" s="33">
        <v>2887.5435368687226</v>
      </c>
      <c r="D37" s="33">
        <v>3639.1608535132013</v>
      </c>
      <c r="E37" s="33">
        <f t="shared" si="0"/>
        <v>26.029644472808158</v>
      </c>
      <c r="F37" s="33">
        <f t="shared" si="1"/>
        <v>45.354294393004608</v>
      </c>
      <c r="K37" s="5" t="s">
        <v>39</v>
      </c>
      <c r="L37" s="7">
        <v>8214.5946666667005</v>
      </c>
      <c r="M37" s="7">
        <v>12993.945915909251</v>
      </c>
      <c r="N37" s="7">
        <v>16376.223840809405</v>
      </c>
      <c r="O37" s="7">
        <f t="shared" si="2"/>
        <v>26.029644472808158</v>
      </c>
      <c r="P37" s="7">
        <f t="shared" si="3"/>
        <v>99.355226950650177</v>
      </c>
    </row>
    <row r="38" spans="1:16" x14ac:dyDescent="0.35">
      <c r="A38" s="34" t="s">
        <v>40</v>
      </c>
      <c r="B38" s="33">
        <v>2597.6680000000001</v>
      </c>
      <c r="C38" s="33">
        <v>2004.7268970539958</v>
      </c>
      <c r="D38" s="33">
        <v>2609.6271853086082</v>
      </c>
      <c r="E38" s="33">
        <f t="shared" si="0"/>
        <v>30.17370042490731</v>
      </c>
      <c r="F38" s="33">
        <f t="shared" si="1"/>
        <v>0.46038159259028077</v>
      </c>
      <c r="K38" s="5" t="s">
        <v>40</v>
      </c>
      <c r="L38" s="7">
        <v>7390.6719999999996</v>
      </c>
      <c r="M38" s="7">
        <v>9021.2710367429809</v>
      </c>
      <c r="N38" s="7">
        <v>11743.322333888736</v>
      </c>
      <c r="O38" s="7">
        <f t="shared" si="2"/>
        <v>30.17370042490731</v>
      </c>
      <c r="P38" s="7">
        <f t="shared" si="3"/>
        <v>58.893837175952854</v>
      </c>
    </row>
    <row r="39" spans="1:16" x14ac:dyDescent="0.35">
      <c r="A39" s="31" t="s">
        <v>41</v>
      </c>
      <c r="B39" s="32">
        <v>2019.7718316137546</v>
      </c>
      <c r="C39" s="32">
        <v>2414.3247461343667</v>
      </c>
      <c r="D39" s="32">
        <v>2941.1812717368443</v>
      </c>
      <c r="E39" s="33">
        <f t="shared" si="0"/>
        <v>21.822106841510873</v>
      </c>
      <c r="F39" s="33">
        <f t="shared" si="1"/>
        <v>45.619481651395432</v>
      </c>
      <c r="K39" s="4" t="s">
        <v>41</v>
      </c>
      <c r="L39" s="14">
        <v>8079.0873264550182</v>
      </c>
      <c r="M39" s="14">
        <v>10864.461357604649</v>
      </c>
      <c r="N39" s="14">
        <v>13235.3157228158</v>
      </c>
      <c r="O39" s="7">
        <f t="shared" si="2"/>
        <v>21.822106841510887</v>
      </c>
      <c r="P39" s="7">
        <f t="shared" si="3"/>
        <v>63.821916857819843</v>
      </c>
    </row>
    <row r="40" spans="1:16" x14ac:dyDescent="0.35">
      <c r="A40" s="34" t="s">
        <v>42</v>
      </c>
      <c r="B40" s="33">
        <v>1877.7083333333301</v>
      </c>
      <c r="C40" s="33">
        <v>1935.9867863996733</v>
      </c>
      <c r="D40" s="33">
        <v>2546.1600587435323</v>
      </c>
      <c r="E40" s="33">
        <f t="shared" si="0"/>
        <v>31.517429593545387</v>
      </c>
      <c r="F40" s="33">
        <f t="shared" si="1"/>
        <v>35.599337423377079</v>
      </c>
      <c r="K40" s="5" t="s">
        <v>42</v>
      </c>
      <c r="L40" s="7">
        <v>7510.8333333333203</v>
      </c>
      <c r="M40" s="7">
        <v>8711.9405387985298</v>
      </c>
      <c r="N40" s="7">
        <v>11457.720264345895</v>
      </c>
      <c r="O40" s="7">
        <f t="shared" si="2"/>
        <v>31.517429593545387</v>
      </c>
      <c r="P40" s="7">
        <f t="shared" si="3"/>
        <v>52.549254601299197</v>
      </c>
    </row>
    <row r="41" spans="1:16" x14ac:dyDescent="0.35">
      <c r="A41" s="34" t="s">
        <v>43</v>
      </c>
      <c r="B41" s="33">
        <v>2054.8029999999999</v>
      </c>
      <c r="C41" s="33">
        <v>3016.4252706486868</v>
      </c>
      <c r="D41" s="33">
        <v>3790.9006632631017</v>
      </c>
      <c r="E41" s="33">
        <f t="shared" si="0"/>
        <v>25.67527199000898</v>
      </c>
      <c r="F41" s="33">
        <f t="shared" si="1"/>
        <v>84.489737617820396</v>
      </c>
      <c r="K41" s="5" t="s">
        <v>43</v>
      </c>
      <c r="L41" s="7">
        <v>8219.2119999999995</v>
      </c>
      <c r="M41" s="7">
        <v>13573.913717919091</v>
      </c>
      <c r="N41" s="7">
        <v>17059.052984683956</v>
      </c>
      <c r="O41" s="7">
        <f t="shared" si="2"/>
        <v>25.675271990008966</v>
      </c>
      <c r="P41" s="7">
        <f t="shared" si="3"/>
        <v>107.55095482004791</v>
      </c>
    </row>
    <row r="42" spans="1:16" x14ac:dyDescent="0.35">
      <c r="A42" s="34" t="s">
        <v>44</v>
      </c>
      <c r="B42" s="33">
        <v>2310.4499999999998</v>
      </c>
      <c r="C42" s="33">
        <v>2329.7974819230317</v>
      </c>
      <c r="D42" s="33">
        <v>2520.5725771247653</v>
      </c>
      <c r="E42" s="33">
        <f t="shared" si="0"/>
        <v>8.1884840498782836</v>
      </c>
      <c r="F42" s="33">
        <f t="shared" si="1"/>
        <v>9.0944438150475122</v>
      </c>
      <c r="K42" s="5" t="s">
        <v>44</v>
      </c>
      <c r="L42" s="7">
        <v>9241.7999999999993</v>
      </c>
      <c r="M42" s="7">
        <v>10484.088668653643</v>
      </c>
      <c r="N42" s="7">
        <v>11342.576597061445</v>
      </c>
      <c r="O42" s="7">
        <f t="shared" si="2"/>
        <v>8.188484049878312</v>
      </c>
      <c r="P42" s="7">
        <f t="shared" si="3"/>
        <v>22.731249291928464</v>
      </c>
    </row>
    <row r="43" spans="1:16" x14ac:dyDescent="0.35">
      <c r="A43" s="34" t="s">
        <v>45</v>
      </c>
      <c r="B43" s="33">
        <v>2021.04778333333</v>
      </c>
      <c r="C43" s="33">
        <v>2455.9220689004064</v>
      </c>
      <c r="D43" s="33">
        <v>3237.7513785278447</v>
      </c>
      <c r="E43" s="33">
        <f t="shared" si="0"/>
        <v>31.834451081645597</v>
      </c>
      <c r="F43" s="33">
        <f t="shared" si="1"/>
        <v>60.201624386524713</v>
      </c>
      <c r="K43" s="5" t="s">
        <v>45</v>
      </c>
      <c r="L43" s="7">
        <v>8084.1911333333201</v>
      </c>
      <c r="M43" s="7">
        <v>11051.649310051829</v>
      </c>
      <c r="N43" s="7">
        <v>14569.881203375302</v>
      </c>
      <c r="O43" s="7">
        <f t="shared" si="2"/>
        <v>31.834451081645597</v>
      </c>
      <c r="P43" s="7">
        <f t="shared" si="3"/>
        <v>80.226827434840288</v>
      </c>
    </row>
    <row r="44" spans="1:16" x14ac:dyDescent="0.35">
      <c r="A44" s="34" t="s">
        <v>46</v>
      </c>
      <c r="B44" s="33">
        <v>2057.9769444444401</v>
      </c>
      <c r="C44" s="33">
        <v>2253.315991774768</v>
      </c>
      <c r="D44" s="33">
        <v>2674.5127644299127</v>
      </c>
      <c r="E44" s="33">
        <f t="shared" si="0"/>
        <v>18.692308322163001</v>
      </c>
      <c r="F44" s="33">
        <f t="shared" si="1"/>
        <v>29.958344365801906</v>
      </c>
      <c r="K44" s="5" t="s">
        <v>46</v>
      </c>
      <c r="L44" s="7">
        <v>8231.9077777777602</v>
      </c>
      <c r="M44" s="7">
        <v>10139.921962986456</v>
      </c>
      <c r="N44" s="7">
        <v>12035.307439934608</v>
      </c>
      <c r="O44" s="7">
        <f t="shared" si="2"/>
        <v>18.692308322163001</v>
      </c>
      <c r="P44" s="7">
        <f t="shared" si="3"/>
        <v>46.203137411527138</v>
      </c>
    </row>
    <row r="45" spans="1:16" ht="15" thickBot="1" x14ac:dyDescent="0.4">
      <c r="A45" s="34" t="s">
        <v>47</v>
      </c>
      <c r="B45" s="33">
        <v>1796.6449285714284</v>
      </c>
      <c r="C45" s="33">
        <v>2494.5008771596335</v>
      </c>
      <c r="D45" s="33">
        <v>2877.1901883319092</v>
      </c>
      <c r="E45" s="33">
        <f t="shared" si="0"/>
        <v>15.341317963697222</v>
      </c>
      <c r="F45" s="33">
        <f t="shared" si="1"/>
        <v>60.142393334205337</v>
      </c>
      <c r="K45" s="5" t="s">
        <v>47</v>
      </c>
      <c r="L45" s="7">
        <v>7186.5797142857136</v>
      </c>
      <c r="M45" s="7">
        <v>11225.253947218351</v>
      </c>
      <c r="N45" s="7">
        <v>12947.355847493591</v>
      </c>
      <c r="O45" s="7">
        <f t="shared" si="2"/>
        <v>15.341317963697222</v>
      </c>
      <c r="P45" s="7">
        <f t="shared" si="3"/>
        <v>80.160192500980997</v>
      </c>
    </row>
    <row r="46" spans="1:16" ht="15" thickBot="1" x14ac:dyDescent="0.4">
      <c r="A46" s="35" t="s">
        <v>48</v>
      </c>
      <c r="B46" s="38">
        <v>2219.6907259544873</v>
      </c>
      <c r="C46" s="38">
        <v>2430.3805117317397</v>
      </c>
      <c r="D46" s="38">
        <v>2976.9403679055454</v>
      </c>
      <c r="E46" s="38">
        <f t="shared" si="0"/>
        <v>22.488653671122492</v>
      </c>
      <c r="F46" s="38">
        <f t="shared" si="1"/>
        <v>34.115096896007145</v>
      </c>
      <c r="K46" s="8" t="s">
        <v>48</v>
      </c>
      <c r="L46" s="8">
        <v>8294.9791200341642</v>
      </c>
      <c r="M46" s="8">
        <v>10936.712302792826</v>
      </c>
      <c r="N46" s="8">
        <v>13396.231655574951</v>
      </c>
      <c r="O46" s="8">
        <f t="shared" si="2"/>
        <v>22.488653671122492</v>
      </c>
      <c r="P46" s="8">
        <f t="shared" si="3"/>
        <v>61.498075663869514</v>
      </c>
    </row>
    <row r="47" spans="1:16" x14ac:dyDescent="0.35">
      <c r="A47" s="9"/>
      <c r="B47" s="6"/>
      <c r="C47" s="6"/>
      <c r="D47" s="6"/>
      <c r="E47" s="9"/>
      <c r="F47" s="9"/>
      <c r="K47" s="9"/>
      <c r="L47" s="6"/>
      <c r="M47" s="6"/>
      <c r="N47" s="6"/>
      <c r="O47" s="9"/>
      <c r="P47" s="9"/>
    </row>
    <row r="48" spans="1:16" x14ac:dyDescent="0.35">
      <c r="A48" s="10" t="s">
        <v>51</v>
      </c>
      <c r="B48" s="9"/>
      <c r="K48" s="10" t="s">
        <v>51</v>
      </c>
      <c r="L48" s="9"/>
    </row>
    <row r="49" spans="1:16" x14ac:dyDescent="0.35">
      <c r="A49" s="11" t="s">
        <v>26</v>
      </c>
      <c r="B49" s="22">
        <v>3965.1024379965547</v>
      </c>
      <c r="C49" s="9"/>
      <c r="D49" s="9"/>
      <c r="E49" s="12"/>
      <c r="F49" s="16"/>
      <c r="G49" s="13"/>
      <c r="K49" s="11" t="s">
        <v>26</v>
      </c>
      <c r="L49" s="14">
        <v>17842.960970984495</v>
      </c>
      <c r="M49" s="9"/>
      <c r="N49" s="12"/>
      <c r="O49" s="7"/>
      <c r="P49" s="12"/>
    </row>
    <row r="50" spans="1:16" x14ac:dyDescent="0.35">
      <c r="A50" s="11" t="s">
        <v>25</v>
      </c>
      <c r="B50" s="22">
        <v>3808.7521959266487</v>
      </c>
      <c r="C50" s="9"/>
      <c r="D50" s="9"/>
      <c r="E50" s="12"/>
      <c r="F50" s="16"/>
      <c r="G50" s="13"/>
      <c r="K50" s="11" t="s">
        <v>25</v>
      </c>
      <c r="L50" s="14">
        <v>17139.384881669917</v>
      </c>
      <c r="M50" s="9"/>
      <c r="N50" s="12"/>
      <c r="O50" s="7"/>
      <c r="P50" s="12"/>
    </row>
    <row r="51" spans="1:16" x14ac:dyDescent="0.35">
      <c r="A51" s="21" t="s">
        <v>43</v>
      </c>
      <c r="B51" s="22">
        <v>3790.9006632631017</v>
      </c>
      <c r="C51" s="9"/>
      <c r="D51" s="9"/>
      <c r="E51" s="17"/>
      <c r="F51" s="16"/>
      <c r="G51" s="13"/>
      <c r="K51" s="21" t="s">
        <v>43</v>
      </c>
      <c r="L51" s="14">
        <v>17059.052984683956</v>
      </c>
      <c r="M51" s="9"/>
      <c r="N51" s="17"/>
      <c r="O51" s="7"/>
      <c r="P51" s="12"/>
    </row>
    <row r="52" spans="1:16" x14ac:dyDescent="0.35">
      <c r="A52" s="15"/>
      <c r="B52" s="9"/>
      <c r="C52" s="9"/>
      <c r="D52" s="9"/>
      <c r="E52" s="9"/>
      <c r="F52" s="9"/>
      <c r="K52" s="15"/>
      <c r="L52" s="9"/>
      <c r="M52" s="9"/>
      <c r="N52" s="9"/>
      <c r="O52" s="9"/>
      <c r="P52" s="9"/>
    </row>
    <row r="53" spans="1:16" x14ac:dyDescent="0.35">
      <c r="A53" s="10" t="s">
        <v>52</v>
      </c>
      <c r="B53" s="9"/>
      <c r="K53" s="10" t="s">
        <v>52</v>
      </c>
      <c r="L53" s="9"/>
    </row>
    <row r="54" spans="1:16" x14ac:dyDescent="0.35">
      <c r="A54" s="11" t="s">
        <v>36</v>
      </c>
      <c r="B54" s="22">
        <v>1815.3963257224805</v>
      </c>
      <c r="C54" s="9"/>
      <c r="D54" s="9"/>
      <c r="E54" s="12"/>
      <c r="F54" s="16"/>
      <c r="G54" s="13"/>
      <c r="K54" s="11" t="s">
        <v>36</v>
      </c>
      <c r="L54" s="14">
        <v>8169.2834657511621</v>
      </c>
      <c r="M54" s="9"/>
      <c r="N54" s="12"/>
      <c r="O54" s="7"/>
      <c r="P54" s="12"/>
    </row>
    <row r="55" spans="1:16" x14ac:dyDescent="0.35">
      <c r="A55" s="11" t="s">
        <v>8</v>
      </c>
      <c r="B55" s="23">
        <v>1982.0207128158511</v>
      </c>
      <c r="C55" s="9"/>
      <c r="D55" s="9"/>
      <c r="E55" s="12"/>
      <c r="F55" s="18"/>
      <c r="G55" s="13"/>
      <c r="K55" s="11" t="s">
        <v>8</v>
      </c>
      <c r="L55" s="20">
        <v>8919.0932076713307</v>
      </c>
      <c r="M55" s="9"/>
      <c r="N55" s="12"/>
      <c r="O55" s="19"/>
      <c r="P55" s="12"/>
    </row>
    <row r="56" spans="1:16" x14ac:dyDescent="0.35">
      <c r="A56" s="11" t="s">
        <v>19</v>
      </c>
      <c r="B56" s="22">
        <v>2235.7749478599503</v>
      </c>
      <c r="C56" s="9"/>
      <c r="D56" s="9"/>
      <c r="E56" s="12"/>
      <c r="F56" s="16"/>
      <c r="G56" s="13"/>
      <c r="K56" s="11" t="s">
        <v>19</v>
      </c>
      <c r="L56" s="14">
        <v>10060.987265369777</v>
      </c>
      <c r="M56" s="9"/>
      <c r="N56" s="12"/>
      <c r="O56" s="7"/>
      <c r="P56" s="12"/>
    </row>
  </sheetData>
  <mergeCells count="2">
    <mergeCell ref="A1:F1"/>
    <mergeCell ref="K1:P1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2026-05-21T11:31:42Z</dcterms:created>
  <dcterms:modified xsi:type="dcterms:W3CDTF">2026-05-22T14:14:34Z</dcterms:modified>
</cp:coreProperties>
</file>